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168" yWindow="0" windowWidth="17868" windowHeight="1317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Лист1!$5:$5</definedName>
    <definedName name="_xlnm.Print_Area" localSheetId="0">Лист1!$A$1:$F$19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" i="1"/>
  <c r="B10"/>
  <c r="C9"/>
  <c r="B9"/>
  <c r="D9"/>
  <c r="D10"/>
  <c r="E9" l="1"/>
  <c r="E10" s="1"/>
  <c r="F9"/>
  <c r="F10" s="1"/>
  <c r="E6" l="1"/>
  <c r="E19" s="1"/>
  <c r="F6"/>
  <c r="F19" s="1"/>
  <c r="D6"/>
  <c r="D19" s="1"/>
  <c r="C6"/>
  <c r="C19" s="1"/>
  <c r="B6"/>
  <c r="B19" s="1"/>
</calcChain>
</file>

<file path=xl/sharedStrings.xml><?xml version="1.0" encoding="utf-8"?>
<sst xmlns="http://schemas.openxmlformats.org/spreadsheetml/2006/main" count="22" uniqueCount="21">
  <si>
    <t>в том числе:</t>
  </si>
  <si>
    <t>Общий объем расходов</t>
  </si>
  <si>
    <t>Дефицит (-) / Профицит (+)</t>
  </si>
  <si>
    <t>Наименование показателя</t>
  </si>
  <si>
    <t>Общий объем доходов</t>
  </si>
  <si>
    <t>2025 (прогноз)</t>
  </si>
  <si>
    <t>дотации</t>
  </si>
  <si>
    <t>налоговые, неналоговые доходы</t>
  </si>
  <si>
    <t>субсидии</t>
  </si>
  <si>
    <t>субвенции</t>
  </si>
  <si>
    <t>иные МБТ</t>
  </si>
  <si>
    <t>безвомездные поступления, всего</t>
  </si>
  <si>
    <t>безвомездные поступления от других бюджетов бюджетной системы</t>
  </si>
  <si>
    <t>2026 (прогноз)</t>
  </si>
  <si>
    <t>2023 (факт)</t>
  </si>
  <si>
    <t>2024 (оценка)</t>
  </si>
  <si>
    <t>2027 (прогноз)</t>
  </si>
  <si>
    <t xml:space="preserve">Прогноз основных характеристик бюджета муниципального образования «Краснинский муниципальный округ» Смоленской области на 2025 год и на плановый период 2026 и 2027 годов </t>
  </si>
  <si>
    <t>тыс.рублей</t>
  </si>
  <si>
    <t>Прочие безвозмездные поступления</t>
  </si>
  <si>
    <t>Возврат прочих остатков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</si>
</sst>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tabSelected="1" view="pageBreakPreview" zoomScaleSheetLayoutView="100" workbookViewId="0">
      <selection activeCell="D17" sqref="D17"/>
    </sheetView>
  </sheetViews>
  <sheetFormatPr defaultColWidth="9.109375" defaultRowHeight="18"/>
  <cols>
    <col min="1" max="1" width="43.33203125" style="1" customWidth="1"/>
    <col min="2" max="2" width="21.33203125" style="1" customWidth="1"/>
    <col min="3" max="3" width="22" style="1" customWidth="1"/>
    <col min="4" max="4" width="21.44140625" style="1" customWidth="1"/>
    <col min="5" max="5" width="21" style="1" customWidth="1"/>
    <col min="6" max="6" width="21.6640625" style="1" customWidth="1"/>
    <col min="7" max="7" width="9.109375" style="1"/>
    <col min="8" max="9" width="9.109375" style="1" customWidth="1"/>
    <col min="10" max="16384" width="9.109375" style="1"/>
  </cols>
  <sheetData>
    <row r="1" spans="1:6">
      <c r="F1" s="6"/>
    </row>
    <row r="2" spans="1:6" ht="65.25" customHeight="1">
      <c r="A2" s="12" t="s">
        <v>17</v>
      </c>
      <c r="B2" s="12"/>
      <c r="C2" s="12"/>
      <c r="D2" s="12"/>
      <c r="E2" s="12"/>
      <c r="F2" s="12"/>
    </row>
    <row r="3" spans="1:6" ht="12" customHeight="1">
      <c r="A3" s="8"/>
      <c r="B3" s="8"/>
      <c r="C3" s="8"/>
      <c r="D3" s="8"/>
      <c r="E3" s="8"/>
      <c r="F3" s="8"/>
    </row>
    <row r="4" spans="1:6">
      <c r="F4" s="9" t="s">
        <v>18</v>
      </c>
    </row>
    <row r="5" spans="1:6">
      <c r="A5" s="5" t="s">
        <v>3</v>
      </c>
      <c r="B5" s="3" t="s">
        <v>14</v>
      </c>
      <c r="C5" s="3" t="s">
        <v>15</v>
      </c>
      <c r="D5" s="3" t="s">
        <v>5</v>
      </c>
      <c r="E5" s="3" t="s">
        <v>13</v>
      </c>
      <c r="F5" s="3" t="s">
        <v>16</v>
      </c>
    </row>
    <row r="6" spans="1:6">
      <c r="A6" s="2" t="s">
        <v>4</v>
      </c>
      <c r="B6" s="10">
        <f>B8+B9</f>
        <v>419507.39999999991</v>
      </c>
      <c r="C6" s="10">
        <f>C8+C9</f>
        <v>589957.9</v>
      </c>
      <c r="D6" s="10">
        <f>D8+D9</f>
        <v>456743.1</v>
      </c>
      <c r="E6" s="10">
        <f>E8+E9</f>
        <v>430325.5</v>
      </c>
      <c r="F6" s="10">
        <f>F8+F9</f>
        <v>441967.7</v>
      </c>
    </row>
    <row r="7" spans="1:6">
      <c r="A7" s="4" t="s">
        <v>0</v>
      </c>
      <c r="B7" s="10"/>
      <c r="C7" s="10"/>
      <c r="D7" s="10"/>
      <c r="E7" s="10"/>
      <c r="F7" s="10"/>
    </row>
    <row r="8" spans="1:6">
      <c r="A8" s="2" t="s">
        <v>7</v>
      </c>
      <c r="B8" s="10">
        <v>80885.899999999994</v>
      </c>
      <c r="C8" s="10">
        <v>117227.6</v>
      </c>
      <c r="D8" s="10">
        <v>118320.4</v>
      </c>
      <c r="E8" s="10">
        <v>124664.2</v>
      </c>
      <c r="F8" s="10">
        <v>138057</v>
      </c>
    </row>
    <row r="9" spans="1:6">
      <c r="A9" s="2" t="s">
        <v>11</v>
      </c>
      <c r="B9" s="10">
        <f>B12+B13+B14+B15+B16+B17</f>
        <v>338621.49999999994</v>
      </c>
      <c r="C9" s="10">
        <f>C12+C13+C14+C15+C16+C17</f>
        <v>472730.30000000005</v>
      </c>
      <c r="D9" s="10">
        <f>D12+D13+D14+D15</f>
        <v>338422.69999999995</v>
      </c>
      <c r="E9" s="10">
        <f t="shared" ref="E9:F9" si="0">E12+E13+E14+E15</f>
        <v>305661.3</v>
      </c>
      <c r="F9" s="10">
        <f t="shared" si="0"/>
        <v>303910.7</v>
      </c>
    </row>
    <row r="10" spans="1:6" ht="37.200000000000003" customHeight="1">
      <c r="A10" s="7" t="s">
        <v>12</v>
      </c>
      <c r="B10" s="11">
        <f>B12+B13+B14+B15</f>
        <v>341376.6</v>
      </c>
      <c r="C10" s="11">
        <f>C12+C13+C14+C15</f>
        <v>475485.50000000006</v>
      </c>
      <c r="D10" s="11">
        <f>D9</f>
        <v>338422.69999999995</v>
      </c>
      <c r="E10" s="11">
        <f t="shared" ref="E10:F10" si="1">E9</f>
        <v>305661.3</v>
      </c>
      <c r="F10" s="11">
        <f t="shared" si="1"/>
        <v>303910.7</v>
      </c>
    </row>
    <row r="11" spans="1:6" ht="15" customHeight="1">
      <c r="A11" s="4" t="s">
        <v>0</v>
      </c>
      <c r="B11" s="10"/>
      <c r="C11" s="10"/>
      <c r="D11" s="10"/>
      <c r="E11" s="10"/>
      <c r="F11" s="10"/>
    </row>
    <row r="12" spans="1:6">
      <c r="A12" s="2" t="s">
        <v>6</v>
      </c>
      <c r="B12" s="10">
        <v>116530.5</v>
      </c>
      <c r="C12" s="10">
        <v>155374</v>
      </c>
      <c r="D12" s="10">
        <v>152011</v>
      </c>
      <c r="E12" s="10">
        <v>117729</v>
      </c>
      <c r="F12" s="10">
        <v>118056</v>
      </c>
    </row>
    <row r="13" spans="1:6">
      <c r="A13" s="2" t="s">
        <v>8</v>
      </c>
      <c r="B13" s="10">
        <v>95493.1</v>
      </c>
      <c r="C13" s="10">
        <v>154983.4</v>
      </c>
      <c r="D13" s="10">
        <v>12676.9</v>
      </c>
      <c r="E13" s="10">
        <v>10369.5</v>
      </c>
      <c r="F13" s="10">
        <v>10876.3</v>
      </c>
    </row>
    <row r="14" spans="1:6">
      <c r="A14" s="2" t="s">
        <v>9</v>
      </c>
      <c r="B14" s="10">
        <v>126033.9</v>
      </c>
      <c r="C14" s="10">
        <v>161432.20000000001</v>
      </c>
      <c r="D14" s="10">
        <v>173734.8</v>
      </c>
      <c r="E14" s="10">
        <v>177562.8</v>
      </c>
      <c r="F14" s="10">
        <v>174978.4</v>
      </c>
    </row>
    <row r="15" spans="1:6">
      <c r="A15" s="2" t="s">
        <v>10</v>
      </c>
      <c r="B15" s="10">
        <v>3319.1</v>
      </c>
      <c r="C15" s="10">
        <v>3695.9</v>
      </c>
      <c r="D15" s="10">
        <v>0</v>
      </c>
      <c r="E15" s="10">
        <v>0</v>
      </c>
      <c r="F15" s="10">
        <v>0</v>
      </c>
    </row>
    <row r="16" spans="1:6">
      <c r="A16" s="2" t="s">
        <v>19</v>
      </c>
      <c r="B16" s="10">
        <v>208.3</v>
      </c>
      <c r="C16" s="10">
        <v>208.2</v>
      </c>
      <c r="D16" s="10"/>
      <c r="E16" s="10"/>
      <c r="F16" s="10"/>
    </row>
    <row r="17" spans="1:6">
      <c r="A17" s="2" t="s">
        <v>20</v>
      </c>
      <c r="B17" s="10">
        <v>-2963.4</v>
      </c>
      <c r="C17" s="10">
        <v>-2963.4</v>
      </c>
      <c r="D17" s="10"/>
      <c r="E17" s="10"/>
      <c r="F17" s="10"/>
    </row>
    <row r="18" spans="1:6">
      <c r="A18" s="2" t="s">
        <v>1</v>
      </c>
      <c r="B18" s="10">
        <v>398724.6</v>
      </c>
      <c r="C18" s="10">
        <v>597769.4</v>
      </c>
      <c r="D18" s="10">
        <v>456743.1</v>
      </c>
      <c r="E18" s="10">
        <v>430188.4</v>
      </c>
      <c r="F18" s="10">
        <v>441830.6</v>
      </c>
    </row>
    <row r="19" spans="1:6">
      <c r="A19" s="2" t="s">
        <v>2</v>
      </c>
      <c r="B19" s="10">
        <f>B6-B18</f>
        <v>20782.79999999993</v>
      </c>
      <c r="C19" s="10">
        <f>C6-C18</f>
        <v>-7811.5</v>
      </c>
      <c r="D19" s="10">
        <f>D6-D18</f>
        <v>0</v>
      </c>
      <c r="E19" s="10">
        <f>E6-E18</f>
        <v>137.09999999997672</v>
      </c>
      <c r="F19" s="10">
        <f>F6-F18</f>
        <v>137.10000000003492</v>
      </c>
    </row>
  </sheetData>
  <mergeCells count="1">
    <mergeCell ref="A2:F2"/>
  </mergeCells>
  <pageMargins left="0.70866141732283472" right="0.39370078740157483" top="0.74803149606299213" bottom="0.74803149606299213" header="0.31496062992125984" footer="0.31496062992125984"/>
  <pageSetup paperSize="9" scale="8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Родионова Татьяна Витальевна</dc:creator>
  <cp:lastModifiedBy>Смирнова</cp:lastModifiedBy>
  <cp:lastPrinted>2024-11-12T11:27:30Z</cp:lastPrinted>
  <dcterms:created xsi:type="dcterms:W3CDTF">2022-10-18T11:42:44Z</dcterms:created>
  <dcterms:modified xsi:type="dcterms:W3CDTF">2024-11-12T11:30:53Z</dcterms:modified>
</cp:coreProperties>
</file>